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(2)'!$A$1:$K$55</definedName>
    <definedName name="ТекстовоеПоле5" localSheetId="0">'Лист1 (2)'!$B$52</definedName>
  </definedNames>
  <calcPr calcId="162913"/>
</workbook>
</file>

<file path=xl/calcChain.xml><?xml version="1.0" encoding="utf-8"?>
<calcChain xmlns="http://schemas.openxmlformats.org/spreadsheetml/2006/main">
  <c r="I46" i="2" l="1"/>
  <c r="J46" i="2"/>
  <c r="H46" i="2"/>
  <c r="H12" i="2"/>
  <c r="E46" i="2" l="1"/>
  <c r="H45" i="2" l="1"/>
  <c r="J45" i="2" s="1"/>
  <c r="I45" i="2" s="1"/>
  <c r="H44" i="2"/>
  <c r="J44" i="2" s="1"/>
  <c r="I44" i="2" s="1"/>
  <c r="H43" i="2"/>
  <c r="J43" i="2" s="1"/>
  <c r="I43" i="2" s="1"/>
  <c r="H42" i="2"/>
  <c r="J42" i="2" s="1"/>
  <c r="I42" i="2" s="1"/>
  <c r="H41" i="2"/>
  <c r="J41" i="2" s="1"/>
  <c r="I41" i="2" s="1"/>
  <c r="H40" i="2"/>
  <c r="J40" i="2" s="1"/>
  <c r="I40" i="2" s="1"/>
  <c r="H39" i="2"/>
  <c r="J39" i="2" s="1"/>
  <c r="I39" i="2" s="1"/>
  <c r="H38" i="2"/>
  <c r="J38" i="2" s="1"/>
  <c r="I38" i="2" s="1"/>
  <c r="H37" i="2"/>
  <c r="J37" i="2" s="1"/>
  <c r="I37" i="2" s="1"/>
  <c r="H36" i="2"/>
  <c r="J36" i="2" s="1"/>
  <c r="I36" i="2" s="1"/>
  <c r="H35" i="2"/>
  <c r="J35" i="2" s="1"/>
  <c r="I35" i="2" s="1"/>
  <c r="H34" i="2"/>
  <c r="J34" i="2" s="1"/>
  <c r="I34" i="2" s="1"/>
  <c r="H33" i="2"/>
  <c r="J33" i="2" s="1"/>
  <c r="I33" i="2" s="1"/>
  <c r="H32" i="2"/>
  <c r="J32" i="2" s="1"/>
  <c r="I32" i="2" s="1"/>
  <c r="H31" i="2"/>
  <c r="J31" i="2" s="1"/>
  <c r="I31" i="2" s="1"/>
  <c r="H30" i="2"/>
  <c r="J30" i="2" s="1"/>
  <c r="I30" i="2" s="1"/>
  <c r="H29" i="2"/>
  <c r="J29" i="2" s="1"/>
  <c r="I29" i="2" s="1"/>
  <c r="H28" i="2"/>
  <c r="J28" i="2" s="1"/>
  <c r="I28" i="2" s="1"/>
  <c r="H27" i="2"/>
  <c r="J27" i="2" s="1"/>
  <c r="I27" i="2" s="1"/>
  <c r="H26" i="2"/>
  <c r="J26" i="2" s="1"/>
  <c r="I26" i="2" s="1"/>
  <c r="H25" i="2"/>
  <c r="J25" i="2" s="1"/>
  <c r="I25" i="2" s="1"/>
  <c r="H24" i="2"/>
  <c r="J24" i="2" s="1"/>
  <c r="I24" i="2" s="1"/>
  <c r="H23" i="2"/>
  <c r="J23" i="2" s="1"/>
  <c r="I23" i="2" s="1"/>
  <c r="H22" i="2"/>
  <c r="J22" i="2" s="1"/>
  <c r="I22" i="2" s="1"/>
  <c r="H21" i="2"/>
  <c r="J21" i="2" s="1"/>
  <c r="I21" i="2" s="1"/>
  <c r="H20" i="2"/>
  <c r="J20" i="2" s="1"/>
  <c r="I20" i="2" s="1"/>
  <c r="H19" i="2"/>
  <c r="J19" i="2" s="1"/>
  <c r="I19" i="2" s="1"/>
  <c r="H18" i="2"/>
  <c r="J18" i="2" s="1"/>
  <c r="I18" i="2" s="1"/>
  <c r="H17" i="2"/>
  <c r="J17" i="2" s="1"/>
  <c r="I17" i="2" s="1"/>
  <c r="H16" i="2"/>
  <c r="J16" i="2" s="1"/>
  <c r="I16" i="2" s="1"/>
  <c r="H15" i="2"/>
  <c r="J15" i="2" s="1"/>
  <c r="I15" i="2" s="1"/>
  <c r="H14" i="2"/>
  <c r="J14" i="2" s="1"/>
  <c r="I14" i="2" s="1"/>
  <c r="H13" i="2"/>
  <c r="J13" i="2" s="1"/>
  <c r="I13" i="2" s="1"/>
  <c r="J12" i="2"/>
  <c r="I12" i="2" l="1"/>
</calcChain>
</file>

<file path=xl/sharedStrings.xml><?xml version="1.0" encoding="utf-8"?>
<sst xmlns="http://schemas.openxmlformats.org/spreadsheetml/2006/main" count="124" uniqueCount="74">
  <si>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</si>
  <si>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</si>
  <si>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</si>
  <si>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</si>
  <si>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</si>
  <si>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</si>
  <si>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</si>
  <si>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</si>
  <si>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</si>
  <si>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</si>
  <si>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</si>
  <si>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</si>
  <si>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</si>
  <si>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</si>
  <si>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</si>
  <si>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</si>
  <si>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</si>
  <si>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</si>
  <si>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</si>
  <si>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</si>
  <si>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</si>
  <si>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</si>
  <si>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</si>
  <si>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</si>
  <si>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</si>
  <si>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</si>
  <si>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</si>
  <si>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</si>
  <si>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</t>
  </si>
  <si>
    <t>Втулка ЦЕ-114-12-1</t>
  </si>
  <si>
    <t>Втулка ЦЕ-219-10-1</t>
  </si>
  <si>
    <t>Втулка ЦЕ-219-6-1</t>
  </si>
  <si>
    <t>Втулка ЦЕ-273-10-2</t>
  </si>
  <si>
    <t>Втулка ЦЕ-273-8-1</t>
  </si>
  <si>
    <t>Втулка ЦЕ-325-8-2</t>
  </si>
  <si>
    <t>Втулка ЦЕ-89-6-1</t>
  </si>
  <si>
    <t>Днище ДШ 530(20К50)-16-0,75-ХЛ</t>
  </si>
  <si>
    <t>ОКБ 26-2КП-325х8(К50)-4-0,6-1,5DN-УХЛ</t>
  </si>
  <si>
    <t>ОКБ 30-219х6(К52)-4-0,6-1,5DN-ХЛ</t>
  </si>
  <si>
    <t>ОКБ 75-114x6(К52)-4-0,6-1,5DN-УХЛ</t>
  </si>
  <si>
    <t>Опора 325-КП-А12-09Г2С</t>
  </si>
  <si>
    <t>Опора 325-КП-АС11-09Г2С</t>
  </si>
  <si>
    <t>Опора 57-КХ-А11-09Г2С</t>
  </si>
  <si>
    <t>ПШ 114(10К42)х89(10К42)-16-0,6-У</t>
  </si>
  <si>
    <t>ТШС 720х10(К52)-2,5-0,6-13ХФА-УХЛ</t>
  </si>
  <si>
    <t>Фланец привар.встык 3-150-25 10Г2 кр.пр.</t>
  </si>
  <si>
    <t>Затвор АТС-ОФЛ-080-040-00 19с53нж80х40фл</t>
  </si>
  <si>
    <t>Клапан p/n 16-630-888-031 Ro-Flo</t>
  </si>
  <si>
    <t>Субблок ЦП2.03 М02.016.00.000-03</t>
  </si>
  <si>
    <t>Обвязка ОК1-21-168БТСх245БТС К1 ХЛ комп</t>
  </si>
  <si>
    <t>Головка муфтовая ГМ-65-1,6 ПМ</t>
  </si>
  <si>
    <t>Адаптер для ЖК-монитора HP EM870AA</t>
  </si>
  <si>
    <t>МК1,6-150П КТМН1,6 ст20 ЗК14-2-2-2009</t>
  </si>
  <si>
    <t>Уст.от.1,6-70-Ст20-МП-ВИЛН491712-002-01</t>
  </si>
  <si>
    <t>Устр.отб.40-70-09Г2С-МП-(КПЭ5х400)</t>
  </si>
  <si>
    <t>Устр.отб.40-70-Ст20-МП (КЗ 21215М-15)</t>
  </si>
  <si>
    <t>Устройство отборное 2а-2 ЗК14-2-1-02</t>
  </si>
  <si>
    <t>ГЗР-03-М20х1,5-14х2-400-12Х18Н10Т</t>
  </si>
  <si>
    <t>Штуцер передвижной ШП-20-10-Ф</t>
  </si>
  <si>
    <t>Кабель ДПС-024Е08-04-10,0/0,6-Х</t>
  </si>
  <si>
    <t>Кабель КМПВЭнг(A)-LS 10х0,5-500</t>
  </si>
  <si>
    <t>Труба св антк/п 1-159х6-К52 ПЭПк-2</t>
  </si>
  <si>
    <t>ШТ</t>
  </si>
  <si>
    <t>М</t>
  </si>
  <si>
    <t>Т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</si>
  <si>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</si>
  <si>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</si>
  <si>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ХМАО-Югра, Нижневартовский район, ПБ ЦТБ, склад 42_ЦТБ_Оборудование, максимальная удаленность 35 км от г. Нижневартовска</t>
  </si>
  <si>
    <t>ХМАО-Югра, Нижневартовский район, Самотлорское месторождение, площадка хранения ЦППН-7 (УПСВ1) СНГ, максимальная удаленность 70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</si>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</sst>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zoomScale="70" zoomScaleNormal="70" workbookViewId="0">
      <selection activeCell="B56" sqref="B56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34" t="s">
        <v>25</v>
      </c>
      <c r="K2" s="3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35" t="s">
        <v>24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ht="15.75" x14ac:dyDescent="0.25">
      <c r="A7" s="36" t="s">
        <v>13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14">
        <v>1</v>
      </c>
      <c r="B12" s="17" t="s">
        <v>29</v>
      </c>
      <c r="C12" s="18">
        <v>20384220</v>
      </c>
      <c r="D12" s="19" t="s">
        <v>62</v>
      </c>
      <c r="E12" s="20">
        <v>26</v>
      </c>
      <c r="F12" s="29" t="s">
        <v>65</v>
      </c>
      <c r="G12" s="13"/>
      <c r="H12" s="6">
        <f>ROUND(G12*E12,2)</f>
        <v>0</v>
      </c>
      <c r="I12" s="16">
        <f t="shared" ref="I12:I45" si="0">J12-H12</f>
        <v>0</v>
      </c>
      <c r="J12" s="6">
        <f t="shared" ref="J12:J45" si="1">ROUND(H12*1.2,2)</f>
        <v>0</v>
      </c>
      <c r="K12" s="29" t="s">
        <v>22</v>
      </c>
      <c r="L12" s="8"/>
    </row>
    <row r="13" spans="1:12" s="9" customFormat="1" ht="42.6" customHeight="1" x14ac:dyDescent="0.25">
      <c r="A13" s="14">
        <v>2</v>
      </c>
      <c r="B13" s="17" t="s">
        <v>30</v>
      </c>
      <c r="C13" s="18">
        <v>20161942</v>
      </c>
      <c r="D13" s="19" t="s">
        <v>62</v>
      </c>
      <c r="E13" s="20">
        <v>27</v>
      </c>
      <c r="F13" s="30"/>
      <c r="G13" s="13"/>
      <c r="H13" s="6">
        <f t="shared" ref="H12:H45" si="2">ROUND(G13*E13,2)</f>
        <v>0</v>
      </c>
      <c r="I13" s="16">
        <f t="shared" si="0"/>
        <v>0</v>
      </c>
      <c r="J13" s="6">
        <f t="shared" si="1"/>
        <v>0</v>
      </c>
      <c r="K13" s="30"/>
      <c r="L13" s="8"/>
    </row>
    <row r="14" spans="1:12" s="9" customFormat="1" ht="42.6" customHeight="1" x14ac:dyDescent="0.25">
      <c r="A14" s="14">
        <v>3</v>
      </c>
      <c r="B14" s="17" t="s">
        <v>31</v>
      </c>
      <c r="C14" s="18">
        <v>20689808</v>
      </c>
      <c r="D14" s="19" t="s">
        <v>62</v>
      </c>
      <c r="E14" s="20">
        <v>23</v>
      </c>
      <c r="F14" s="30"/>
      <c r="G14" s="13"/>
      <c r="H14" s="6">
        <f t="shared" si="2"/>
        <v>0</v>
      </c>
      <c r="I14" s="16">
        <f t="shared" si="0"/>
        <v>0</v>
      </c>
      <c r="J14" s="6">
        <f t="shared" si="1"/>
        <v>0</v>
      </c>
      <c r="K14" s="30"/>
      <c r="L14" s="8"/>
    </row>
    <row r="15" spans="1:12" s="9" customFormat="1" ht="42.6" customHeight="1" x14ac:dyDescent="0.25">
      <c r="A15" s="14">
        <v>4</v>
      </c>
      <c r="B15" s="17" t="s">
        <v>31</v>
      </c>
      <c r="C15" s="18">
        <v>20689808</v>
      </c>
      <c r="D15" s="19" t="s">
        <v>62</v>
      </c>
      <c r="E15" s="20">
        <v>10</v>
      </c>
      <c r="F15" s="30"/>
      <c r="G15" s="13"/>
      <c r="H15" s="6">
        <f t="shared" si="2"/>
        <v>0</v>
      </c>
      <c r="I15" s="16">
        <f t="shared" si="0"/>
        <v>0</v>
      </c>
      <c r="J15" s="6">
        <f t="shared" si="1"/>
        <v>0</v>
      </c>
      <c r="K15" s="30"/>
      <c r="L15" s="8"/>
    </row>
    <row r="16" spans="1:12" s="9" customFormat="1" ht="42.6" customHeight="1" x14ac:dyDescent="0.25">
      <c r="A16" s="14">
        <v>5</v>
      </c>
      <c r="B16" s="17" t="s">
        <v>32</v>
      </c>
      <c r="C16" s="18">
        <v>20383684</v>
      </c>
      <c r="D16" s="19" t="s">
        <v>62</v>
      </c>
      <c r="E16" s="20">
        <v>80</v>
      </c>
      <c r="F16" s="30"/>
      <c r="G16" s="13"/>
      <c r="H16" s="6">
        <f t="shared" si="2"/>
        <v>0</v>
      </c>
      <c r="I16" s="16">
        <f t="shared" si="0"/>
        <v>0</v>
      </c>
      <c r="J16" s="6">
        <f t="shared" si="1"/>
        <v>0</v>
      </c>
      <c r="K16" s="30"/>
      <c r="L16" s="8"/>
    </row>
    <row r="17" spans="1:12" s="9" customFormat="1" ht="42.6" customHeight="1" x14ac:dyDescent="0.25">
      <c r="A17" s="14">
        <v>6</v>
      </c>
      <c r="B17" s="17" t="s">
        <v>33</v>
      </c>
      <c r="C17" s="18">
        <v>20158710</v>
      </c>
      <c r="D17" s="19" t="s">
        <v>62</v>
      </c>
      <c r="E17" s="20">
        <v>1</v>
      </c>
      <c r="F17" s="30"/>
      <c r="G17" s="13"/>
      <c r="H17" s="6">
        <f t="shared" si="2"/>
        <v>0</v>
      </c>
      <c r="I17" s="16">
        <f t="shared" si="0"/>
        <v>0</v>
      </c>
      <c r="J17" s="6">
        <f t="shared" si="1"/>
        <v>0</v>
      </c>
      <c r="K17" s="30"/>
      <c r="L17" s="8"/>
    </row>
    <row r="18" spans="1:12" s="9" customFormat="1" ht="42.6" customHeight="1" x14ac:dyDescent="0.25">
      <c r="A18" s="14">
        <v>7</v>
      </c>
      <c r="B18" s="17" t="s">
        <v>34</v>
      </c>
      <c r="C18" s="18">
        <v>20384006</v>
      </c>
      <c r="D18" s="19" t="s">
        <v>62</v>
      </c>
      <c r="E18" s="20">
        <v>1</v>
      </c>
      <c r="F18" s="30"/>
      <c r="G18" s="13"/>
      <c r="H18" s="6">
        <f t="shared" si="2"/>
        <v>0</v>
      </c>
      <c r="I18" s="16">
        <f t="shared" si="0"/>
        <v>0</v>
      </c>
      <c r="J18" s="6">
        <f t="shared" si="1"/>
        <v>0</v>
      </c>
      <c r="K18" s="30"/>
      <c r="L18" s="8"/>
    </row>
    <row r="19" spans="1:12" s="9" customFormat="1" ht="42.6" customHeight="1" x14ac:dyDescent="0.25">
      <c r="A19" s="14">
        <v>8</v>
      </c>
      <c r="B19" s="17" t="s">
        <v>35</v>
      </c>
      <c r="C19" s="18">
        <v>20158466</v>
      </c>
      <c r="D19" s="19" t="s">
        <v>62</v>
      </c>
      <c r="E19" s="20">
        <v>9</v>
      </c>
      <c r="F19" s="30"/>
      <c r="G19" s="13"/>
      <c r="H19" s="6">
        <f t="shared" si="2"/>
        <v>0</v>
      </c>
      <c r="I19" s="16">
        <f t="shared" si="0"/>
        <v>0</v>
      </c>
      <c r="J19" s="6">
        <f t="shared" si="1"/>
        <v>0</v>
      </c>
      <c r="K19" s="30"/>
      <c r="L19" s="8"/>
    </row>
    <row r="20" spans="1:12" s="9" customFormat="1" ht="42.6" customHeight="1" x14ac:dyDescent="0.25">
      <c r="A20" s="14">
        <v>9</v>
      </c>
      <c r="B20" s="17" t="s">
        <v>36</v>
      </c>
      <c r="C20" s="18">
        <v>20651027</v>
      </c>
      <c r="D20" s="19" t="s">
        <v>62</v>
      </c>
      <c r="E20" s="20">
        <v>9</v>
      </c>
      <c r="F20" s="30"/>
      <c r="G20" s="13"/>
      <c r="H20" s="6">
        <f t="shared" si="2"/>
        <v>0</v>
      </c>
      <c r="I20" s="16">
        <f t="shared" si="0"/>
        <v>0</v>
      </c>
      <c r="J20" s="6">
        <f t="shared" si="1"/>
        <v>0</v>
      </c>
      <c r="K20" s="30"/>
      <c r="L20" s="8"/>
    </row>
    <row r="21" spans="1:12" s="9" customFormat="1" ht="42.6" customHeight="1" x14ac:dyDescent="0.25">
      <c r="A21" s="14">
        <v>10</v>
      </c>
      <c r="B21" s="17" t="s">
        <v>37</v>
      </c>
      <c r="C21" s="18">
        <v>20721370</v>
      </c>
      <c r="D21" s="19" t="s">
        <v>62</v>
      </c>
      <c r="E21" s="20">
        <v>1</v>
      </c>
      <c r="F21" s="30"/>
      <c r="G21" s="13"/>
      <c r="H21" s="6">
        <f t="shared" si="2"/>
        <v>0</v>
      </c>
      <c r="I21" s="16">
        <f t="shared" si="0"/>
        <v>0</v>
      </c>
      <c r="J21" s="6">
        <f t="shared" si="1"/>
        <v>0</v>
      </c>
      <c r="K21" s="30"/>
      <c r="L21" s="8"/>
    </row>
    <row r="22" spans="1:12" s="9" customFormat="1" ht="42.6" customHeight="1" x14ac:dyDescent="0.25">
      <c r="A22" s="14">
        <v>11</v>
      </c>
      <c r="B22" s="17" t="s">
        <v>38</v>
      </c>
      <c r="C22" s="18">
        <v>20692322</v>
      </c>
      <c r="D22" s="19" t="s">
        <v>62</v>
      </c>
      <c r="E22" s="20">
        <v>3</v>
      </c>
      <c r="F22" s="30"/>
      <c r="G22" s="13"/>
      <c r="H22" s="6">
        <f t="shared" si="2"/>
        <v>0</v>
      </c>
      <c r="I22" s="16">
        <f t="shared" si="0"/>
        <v>0</v>
      </c>
      <c r="J22" s="6">
        <f t="shared" si="1"/>
        <v>0</v>
      </c>
      <c r="K22" s="30"/>
      <c r="L22" s="8"/>
    </row>
    <row r="23" spans="1:12" s="9" customFormat="1" ht="42.6" customHeight="1" x14ac:dyDescent="0.25">
      <c r="A23" s="14">
        <v>12</v>
      </c>
      <c r="B23" s="17" t="s">
        <v>39</v>
      </c>
      <c r="C23" s="18">
        <v>21020678</v>
      </c>
      <c r="D23" s="19" t="s">
        <v>62</v>
      </c>
      <c r="E23" s="20">
        <v>1</v>
      </c>
      <c r="F23" s="30"/>
      <c r="G23" s="13"/>
      <c r="H23" s="6">
        <f t="shared" si="2"/>
        <v>0</v>
      </c>
      <c r="I23" s="16">
        <f t="shared" si="0"/>
        <v>0</v>
      </c>
      <c r="J23" s="6">
        <f t="shared" si="1"/>
        <v>0</v>
      </c>
      <c r="K23" s="30"/>
      <c r="L23" s="8"/>
    </row>
    <row r="24" spans="1:12" s="9" customFormat="1" ht="42.6" customHeight="1" x14ac:dyDescent="0.25">
      <c r="A24" s="14">
        <v>13</v>
      </c>
      <c r="B24" s="17" t="s">
        <v>40</v>
      </c>
      <c r="C24" s="18">
        <v>20381226</v>
      </c>
      <c r="D24" s="19" t="s">
        <v>62</v>
      </c>
      <c r="E24" s="20">
        <v>3</v>
      </c>
      <c r="F24" s="30"/>
      <c r="G24" s="13"/>
      <c r="H24" s="6">
        <f t="shared" si="2"/>
        <v>0</v>
      </c>
      <c r="I24" s="16">
        <f t="shared" si="0"/>
        <v>0</v>
      </c>
      <c r="J24" s="6">
        <f t="shared" si="1"/>
        <v>0</v>
      </c>
      <c r="K24" s="30"/>
      <c r="L24" s="8"/>
    </row>
    <row r="25" spans="1:12" s="9" customFormat="1" ht="42.6" customHeight="1" x14ac:dyDescent="0.25">
      <c r="A25" s="14">
        <v>14</v>
      </c>
      <c r="B25" s="21" t="s">
        <v>41</v>
      </c>
      <c r="C25" s="22">
        <v>20381203</v>
      </c>
      <c r="D25" s="23" t="s">
        <v>62</v>
      </c>
      <c r="E25" s="24">
        <v>4</v>
      </c>
      <c r="F25" s="30"/>
      <c r="G25" s="13"/>
      <c r="H25" s="6">
        <f t="shared" si="2"/>
        <v>0</v>
      </c>
      <c r="I25" s="16">
        <f t="shared" si="0"/>
        <v>0</v>
      </c>
      <c r="J25" s="6">
        <f t="shared" si="1"/>
        <v>0</v>
      </c>
      <c r="K25" s="30"/>
      <c r="L25" s="8"/>
    </row>
    <row r="26" spans="1:12" s="9" customFormat="1" ht="42.6" customHeight="1" x14ac:dyDescent="0.25">
      <c r="A26" s="14">
        <v>15</v>
      </c>
      <c r="B26" s="21" t="s">
        <v>42</v>
      </c>
      <c r="C26" s="22">
        <v>20160634</v>
      </c>
      <c r="D26" s="23" t="s">
        <v>62</v>
      </c>
      <c r="E26" s="24">
        <v>121</v>
      </c>
      <c r="F26" s="30"/>
      <c r="G26" s="13"/>
      <c r="H26" s="6">
        <f t="shared" si="2"/>
        <v>0</v>
      </c>
      <c r="I26" s="16">
        <f t="shared" si="0"/>
        <v>0</v>
      </c>
      <c r="J26" s="6">
        <f t="shared" si="1"/>
        <v>0</v>
      </c>
      <c r="K26" s="30"/>
      <c r="L26" s="8"/>
    </row>
    <row r="27" spans="1:12" s="9" customFormat="1" ht="42.6" customHeight="1" x14ac:dyDescent="0.25">
      <c r="A27" s="14">
        <v>16</v>
      </c>
      <c r="B27" s="17" t="s">
        <v>43</v>
      </c>
      <c r="C27" s="18">
        <v>20651061</v>
      </c>
      <c r="D27" s="19" t="s">
        <v>62</v>
      </c>
      <c r="E27" s="20">
        <v>2</v>
      </c>
      <c r="F27" s="30"/>
      <c r="G27" s="13"/>
      <c r="H27" s="6">
        <f t="shared" si="2"/>
        <v>0</v>
      </c>
      <c r="I27" s="16">
        <f t="shared" si="0"/>
        <v>0</v>
      </c>
      <c r="J27" s="6">
        <f t="shared" si="1"/>
        <v>0</v>
      </c>
      <c r="K27" s="30"/>
      <c r="L27" s="8"/>
    </row>
    <row r="28" spans="1:12" s="9" customFormat="1" ht="42.6" customHeight="1" x14ac:dyDescent="0.25">
      <c r="A28" s="14">
        <v>17</v>
      </c>
      <c r="B28" s="17" t="s">
        <v>44</v>
      </c>
      <c r="C28" s="18">
        <v>20576185</v>
      </c>
      <c r="D28" s="19" t="s">
        <v>62</v>
      </c>
      <c r="E28" s="20">
        <v>2</v>
      </c>
      <c r="F28" s="31"/>
      <c r="G28" s="13"/>
      <c r="H28" s="6">
        <f t="shared" si="2"/>
        <v>0</v>
      </c>
      <c r="I28" s="16">
        <f t="shared" si="0"/>
        <v>0</v>
      </c>
      <c r="J28" s="6">
        <f t="shared" si="1"/>
        <v>0</v>
      </c>
      <c r="K28" s="31"/>
      <c r="L28" s="8"/>
    </row>
    <row r="29" spans="1:12" s="9" customFormat="1" ht="42.6" customHeight="1" x14ac:dyDescent="0.25">
      <c r="A29" s="14">
        <v>18</v>
      </c>
      <c r="B29" s="17" t="s">
        <v>45</v>
      </c>
      <c r="C29" s="18">
        <v>20199902</v>
      </c>
      <c r="D29" s="19" t="s">
        <v>28</v>
      </c>
      <c r="E29" s="20">
        <v>1</v>
      </c>
      <c r="F29" s="28" t="s">
        <v>66</v>
      </c>
      <c r="G29" s="13"/>
      <c r="H29" s="6">
        <f t="shared" si="2"/>
        <v>0</v>
      </c>
      <c r="I29" s="16">
        <f t="shared" si="0"/>
        <v>0</v>
      </c>
      <c r="J29" s="6">
        <f t="shared" si="1"/>
        <v>0</v>
      </c>
      <c r="K29" s="28" t="s">
        <v>22</v>
      </c>
      <c r="L29" s="8"/>
    </row>
    <row r="30" spans="1:12" s="9" customFormat="1" ht="42.6" customHeight="1" x14ac:dyDescent="0.25">
      <c r="A30" s="14">
        <v>19</v>
      </c>
      <c r="B30" s="17" t="s">
        <v>46</v>
      </c>
      <c r="C30" s="18">
        <v>20215504</v>
      </c>
      <c r="D30" s="19" t="s">
        <v>28</v>
      </c>
      <c r="E30" s="20">
        <v>3</v>
      </c>
      <c r="F30" s="26" t="s">
        <v>67</v>
      </c>
      <c r="G30" s="13"/>
      <c r="H30" s="6">
        <f t="shared" si="2"/>
        <v>0</v>
      </c>
      <c r="I30" s="16">
        <f t="shared" si="0"/>
        <v>0</v>
      </c>
      <c r="J30" s="6">
        <f t="shared" si="1"/>
        <v>0</v>
      </c>
      <c r="K30" s="26" t="s">
        <v>22</v>
      </c>
      <c r="L30" s="8"/>
    </row>
    <row r="31" spans="1:12" s="9" customFormat="1" ht="42.6" customHeight="1" x14ac:dyDescent="0.25">
      <c r="A31" s="14">
        <v>20</v>
      </c>
      <c r="B31" s="17" t="s">
        <v>47</v>
      </c>
      <c r="C31" s="18">
        <v>20237447</v>
      </c>
      <c r="D31" s="19" t="s">
        <v>62</v>
      </c>
      <c r="E31" s="20">
        <v>1</v>
      </c>
      <c r="F31" s="26" t="s">
        <v>68</v>
      </c>
      <c r="G31" s="13"/>
      <c r="H31" s="6">
        <f t="shared" si="2"/>
        <v>0</v>
      </c>
      <c r="I31" s="16">
        <f t="shared" si="0"/>
        <v>0</v>
      </c>
      <c r="J31" s="6">
        <f t="shared" si="1"/>
        <v>0</v>
      </c>
      <c r="K31" s="26" t="s">
        <v>22</v>
      </c>
      <c r="L31" s="8"/>
    </row>
    <row r="32" spans="1:12" s="9" customFormat="1" ht="42.6" customHeight="1" x14ac:dyDescent="0.25">
      <c r="A32" s="14">
        <v>21</v>
      </c>
      <c r="B32" s="17" t="s">
        <v>48</v>
      </c>
      <c r="C32" s="18">
        <v>20241517</v>
      </c>
      <c r="D32" s="19" t="s">
        <v>62</v>
      </c>
      <c r="E32" s="20">
        <v>1</v>
      </c>
      <c r="F32" s="26" t="s">
        <v>69</v>
      </c>
      <c r="G32" s="13"/>
      <c r="H32" s="6">
        <f t="shared" si="2"/>
        <v>0</v>
      </c>
      <c r="I32" s="16">
        <f t="shared" si="0"/>
        <v>0</v>
      </c>
      <c r="J32" s="6">
        <f t="shared" si="1"/>
        <v>0</v>
      </c>
      <c r="K32" s="26" t="s">
        <v>22</v>
      </c>
      <c r="L32" s="8"/>
    </row>
    <row r="33" spans="1:12" s="9" customFormat="1" ht="112.5" x14ac:dyDescent="0.25">
      <c r="A33" s="14">
        <v>22</v>
      </c>
      <c r="B33" s="17" t="s">
        <v>49</v>
      </c>
      <c r="C33" s="18">
        <v>20472397</v>
      </c>
      <c r="D33" s="19" t="s">
        <v>28</v>
      </c>
      <c r="E33" s="20">
        <v>1</v>
      </c>
      <c r="F33" s="26" t="s">
        <v>66</v>
      </c>
      <c r="G33" s="13"/>
      <c r="H33" s="6">
        <f t="shared" si="2"/>
        <v>0</v>
      </c>
      <c r="I33" s="16">
        <f t="shared" si="0"/>
        <v>0</v>
      </c>
      <c r="J33" s="6">
        <f t="shared" si="1"/>
        <v>0</v>
      </c>
      <c r="K33" s="26" t="s">
        <v>22</v>
      </c>
      <c r="L33" s="8"/>
    </row>
    <row r="34" spans="1:12" s="9" customFormat="1" ht="112.5" x14ac:dyDescent="0.25">
      <c r="A34" s="14">
        <v>23</v>
      </c>
      <c r="B34" s="17" t="s">
        <v>50</v>
      </c>
      <c r="C34" s="18">
        <v>21024748</v>
      </c>
      <c r="D34" s="19" t="s">
        <v>62</v>
      </c>
      <c r="E34" s="20">
        <v>4</v>
      </c>
      <c r="F34" s="26" t="s">
        <v>66</v>
      </c>
      <c r="G34" s="13"/>
      <c r="H34" s="6">
        <f t="shared" si="2"/>
        <v>0</v>
      </c>
      <c r="I34" s="16">
        <f t="shared" si="0"/>
        <v>0</v>
      </c>
      <c r="J34" s="6">
        <f t="shared" si="1"/>
        <v>0</v>
      </c>
      <c r="K34" s="26" t="s">
        <v>22</v>
      </c>
      <c r="L34" s="8"/>
    </row>
    <row r="35" spans="1:12" s="9" customFormat="1" ht="112.5" x14ac:dyDescent="0.25">
      <c r="A35" s="14">
        <v>24</v>
      </c>
      <c r="B35" s="17" t="s">
        <v>51</v>
      </c>
      <c r="C35" s="18">
        <v>20227542</v>
      </c>
      <c r="D35" s="19" t="s">
        <v>62</v>
      </c>
      <c r="E35" s="20">
        <v>2</v>
      </c>
      <c r="F35" s="26" t="s">
        <v>69</v>
      </c>
      <c r="G35" s="13"/>
      <c r="H35" s="6">
        <f t="shared" si="2"/>
        <v>0</v>
      </c>
      <c r="I35" s="16">
        <f t="shared" si="0"/>
        <v>0</v>
      </c>
      <c r="J35" s="6">
        <f t="shared" si="1"/>
        <v>0</v>
      </c>
      <c r="K35" s="26" t="s">
        <v>22</v>
      </c>
      <c r="L35" s="8"/>
    </row>
    <row r="36" spans="1:12" s="9" customFormat="1" ht="18.75" x14ac:dyDescent="0.25">
      <c r="A36" s="14">
        <v>25</v>
      </c>
      <c r="B36" s="17" t="s">
        <v>52</v>
      </c>
      <c r="C36" s="18">
        <v>20453164</v>
      </c>
      <c r="D36" s="19" t="s">
        <v>62</v>
      </c>
      <c r="E36" s="20">
        <v>2</v>
      </c>
      <c r="F36" s="29" t="s">
        <v>69</v>
      </c>
      <c r="G36" s="13"/>
      <c r="H36" s="6">
        <f t="shared" si="2"/>
        <v>0</v>
      </c>
      <c r="I36" s="16">
        <f t="shared" si="0"/>
        <v>0</v>
      </c>
      <c r="J36" s="6">
        <f t="shared" si="1"/>
        <v>0</v>
      </c>
      <c r="K36" s="29" t="s">
        <v>22</v>
      </c>
      <c r="L36" s="8"/>
    </row>
    <row r="37" spans="1:12" s="9" customFormat="1" ht="18.75" customHeight="1" x14ac:dyDescent="0.25">
      <c r="A37" s="14">
        <v>26</v>
      </c>
      <c r="B37" s="17" t="s">
        <v>53</v>
      </c>
      <c r="C37" s="18">
        <v>20244241</v>
      </c>
      <c r="D37" s="19" t="s">
        <v>62</v>
      </c>
      <c r="E37" s="20">
        <v>17</v>
      </c>
      <c r="F37" s="30"/>
      <c r="G37" s="13"/>
      <c r="H37" s="6">
        <f t="shared" si="2"/>
        <v>0</v>
      </c>
      <c r="I37" s="16">
        <f t="shared" si="0"/>
        <v>0</v>
      </c>
      <c r="J37" s="6">
        <f t="shared" si="1"/>
        <v>0</v>
      </c>
      <c r="K37" s="30"/>
      <c r="L37" s="8"/>
    </row>
    <row r="38" spans="1:12" s="9" customFormat="1" ht="40.5" customHeight="1" x14ac:dyDescent="0.25">
      <c r="A38" s="14">
        <v>27</v>
      </c>
      <c r="B38" s="17" t="s">
        <v>54</v>
      </c>
      <c r="C38" s="18">
        <v>20157593</v>
      </c>
      <c r="D38" s="19" t="s">
        <v>62</v>
      </c>
      <c r="E38" s="20">
        <v>3</v>
      </c>
      <c r="F38" s="30"/>
      <c r="G38" s="13"/>
      <c r="H38" s="6">
        <f t="shared" si="2"/>
        <v>0</v>
      </c>
      <c r="I38" s="16">
        <f t="shared" si="0"/>
        <v>0</v>
      </c>
      <c r="J38" s="6">
        <f t="shared" si="1"/>
        <v>0</v>
      </c>
      <c r="K38" s="30"/>
      <c r="L38" s="8"/>
    </row>
    <row r="39" spans="1:12" s="9" customFormat="1" ht="29.25" customHeight="1" x14ac:dyDescent="0.25">
      <c r="A39" s="14">
        <v>28</v>
      </c>
      <c r="B39" s="17" t="s">
        <v>55</v>
      </c>
      <c r="C39" s="18">
        <v>20203681</v>
      </c>
      <c r="D39" s="19" t="s">
        <v>62</v>
      </c>
      <c r="E39" s="20">
        <v>7</v>
      </c>
      <c r="F39" s="30"/>
      <c r="G39" s="13"/>
      <c r="H39" s="6">
        <f t="shared" si="2"/>
        <v>0</v>
      </c>
      <c r="I39" s="16">
        <f t="shared" si="0"/>
        <v>0</v>
      </c>
      <c r="J39" s="6">
        <f t="shared" si="1"/>
        <v>0</v>
      </c>
      <c r="K39" s="30"/>
      <c r="L39" s="8"/>
    </row>
    <row r="40" spans="1:12" s="9" customFormat="1" ht="32.25" customHeight="1" x14ac:dyDescent="0.25">
      <c r="A40" s="14">
        <v>29</v>
      </c>
      <c r="B40" s="17" t="s">
        <v>56</v>
      </c>
      <c r="C40" s="18">
        <v>20228641</v>
      </c>
      <c r="D40" s="19" t="s">
        <v>62</v>
      </c>
      <c r="E40" s="20">
        <v>2</v>
      </c>
      <c r="F40" s="31"/>
      <c r="G40" s="13"/>
      <c r="H40" s="6">
        <f t="shared" si="2"/>
        <v>0</v>
      </c>
      <c r="I40" s="16">
        <f t="shared" si="0"/>
        <v>0</v>
      </c>
      <c r="J40" s="6">
        <f t="shared" si="1"/>
        <v>0</v>
      </c>
      <c r="K40" s="31"/>
      <c r="L40" s="8"/>
    </row>
    <row r="41" spans="1:12" s="9" customFormat="1" ht="48.75" customHeight="1" x14ac:dyDescent="0.25">
      <c r="A41" s="14">
        <v>30</v>
      </c>
      <c r="B41" s="17" t="s">
        <v>57</v>
      </c>
      <c r="C41" s="18">
        <v>20529522</v>
      </c>
      <c r="D41" s="19" t="s">
        <v>62</v>
      </c>
      <c r="E41" s="20">
        <v>5</v>
      </c>
      <c r="F41" s="29" t="s">
        <v>69</v>
      </c>
      <c r="G41" s="13"/>
      <c r="H41" s="6">
        <f t="shared" si="2"/>
        <v>0</v>
      </c>
      <c r="I41" s="16">
        <f t="shared" si="0"/>
        <v>0</v>
      </c>
      <c r="J41" s="6">
        <f t="shared" si="1"/>
        <v>0</v>
      </c>
      <c r="K41" s="29" t="s">
        <v>22</v>
      </c>
      <c r="L41" s="8"/>
    </row>
    <row r="42" spans="1:12" s="9" customFormat="1" ht="36.75" customHeight="1" x14ac:dyDescent="0.25">
      <c r="A42" s="14">
        <v>31</v>
      </c>
      <c r="B42" s="17" t="s">
        <v>58</v>
      </c>
      <c r="C42" s="18">
        <v>20156945</v>
      </c>
      <c r="D42" s="19" t="s">
        <v>62</v>
      </c>
      <c r="E42" s="20">
        <v>4</v>
      </c>
      <c r="F42" s="31"/>
      <c r="G42" s="13"/>
      <c r="H42" s="6">
        <f t="shared" si="2"/>
        <v>0</v>
      </c>
      <c r="I42" s="16">
        <f t="shared" si="0"/>
        <v>0</v>
      </c>
      <c r="J42" s="6">
        <f t="shared" si="1"/>
        <v>0</v>
      </c>
      <c r="K42" s="31"/>
      <c r="L42" s="8"/>
    </row>
    <row r="43" spans="1:12" s="9" customFormat="1" ht="39.75" customHeight="1" x14ac:dyDescent="0.25">
      <c r="A43" s="14">
        <v>32</v>
      </c>
      <c r="B43" s="17" t="s">
        <v>59</v>
      </c>
      <c r="C43" s="18">
        <v>20660966</v>
      </c>
      <c r="D43" s="19" t="s">
        <v>63</v>
      </c>
      <c r="E43" s="20">
        <v>132</v>
      </c>
      <c r="F43" s="29" t="s">
        <v>70</v>
      </c>
      <c r="G43" s="13"/>
      <c r="H43" s="6">
        <f t="shared" si="2"/>
        <v>0</v>
      </c>
      <c r="I43" s="16">
        <f t="shared" si="0"/>
        <v>0</v>
      </c>
      <c r="J43" s="6">
        <f t="shared" si="1"/>
        <v>0</v>
      </c>
      <c r="K43" s="29" t="s">
        <v>22</v>
      </c>
      <c r="L43" s="8"/>
    </row>
    <row r="44" spans="1:12" s="9" customFormat="1" ht="30.75" customHeight="1" x14ac:dyDescent="0.25">
      <c r="A44" s="14">
        <v>33</v>
      </c>
      <c r="B44" s="17" t="s">
        <v>60</v>
      </c>
      <c r="C44" s="18">
        <v>20659836</v>
      </c>
      <c r="D44" s="19" t="s">
        <v>63</v>
      </c>
      <c r="E44" s="20">
        <v>115</v>
      </c>
      <c r="F44" s="31"/>
      <c r="G44" s="13"/>
      <c r="H44" s="6">
        <f t="shared" si="2"/>
        <v>0</v>
      </c>
      <c r="I44" s="16">
        <f t="shared" si="0"/>
        <v>0</v>
      </c>
      <c r="J44" s="6">
        <f t="shared" si="1"/>
        <v>0</v>
      </c>
      <c r="K44" s="31"/>
      <c r="L44" s="8"/>
    </row>
    <row r="45" spans="1:12" s="9" customFormat="1" ht="36" customHeight="1" x14ac:dyDescent="0.25">
      <c r="A45" s="14">
        <v>34</v>
      </c>
      <c r="B45" s="17" t="s">
        <v>61</v>
      </c>
      <c r="C45" s="18">
        <v>20650180</v>
      </c>
      <c r="D45" s="19" t="s">
        <v>64</v>
      </c>
      <c r="E45" s="20">
        <v>1.649</v>
      </c>
      <c r="F45" s="27" t="s">
        <v>71</v>
      </c>
      <c r="G45" s="13"/>
      <c r="H45" s="6">
        <f t="shared" si="2"/>
        <v>0</v>
      </c>
      <c r="I45" s="16">
        <f t="shared" si="0"/>
        <v>0</v>
      </c>
      <c r="J45" s="6">
        <f t="shared" si="1"/>
        <v>0</v>
      </c>
      <c r="K45" s="26" t="s">
        <v>22</v>
      </c>
      <c r="L45" s="8"/>
    </row>
    <row r="46" spans="1:12" ht="23.45" customHeight="1" x14ac:dyDescent="0.25">
      <c r="A46" s="2"/>
      <c r="B46" s="7" t="s">
        <v>10</v>
      </c>
      <c r="C46" s="3" t="s">
        <v>23</v>
      </c>
      <c r="D46" s="4" t="s">
        <v>23</v>
      </c>
      <c r="E46" s="25">
        <f>SUM(E12:E45)</f>
        <v>624.649</v>
      </c>
      <c r="F46" s="3" t="s">
        <v>23</v>
      </c>
      <c r="G46" s="6"/>
      <c r="H46" s="25">
        <f>SUM(H12:H45)</f>
        <v>0</v>
      </c>
      <c r="I46" s="25">
        <f>SUM(I12:I45)</f>
        <v>0</v>
      </c>
      <c r="J46" s="25">
        <f t="shared" ref="I46:J46" si="3">SUM(J12:J45)</f>
        <v>0</v>
      </c>
      <c r="K46" s="3" t="s">
        <v>23</v>
      </c>
    </row>
    <row r="47" spans="1:12" ht="149.25" customHeight="1" x14ac:dyDescent="0.25">
      <c r="A47" s="33" t="s">
        <v>26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</row>
    <row r="48" spans="1:12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x14ac:dyDescent="0.25">
      <c r="A49" s="1"/>
      <c r="B49" s="5" t="s">
        <v>11</v>
      </c>
      <c r="C49" s="1"/>
      <c r="D49" s="1"/>
      <c r="E49" s="1"/>
      <c r="F49" s="1"/>
      <c r="G49" s="10" t="s">
        <v>12</v>
      </c>
      <c r="H49" s="11"/>
      <c r="I49" s="1"/>
      <c r="J49" s="1"/>
      <c r="K49" s="1"/>
    </row>
    <row r="50" spans="1:11" ht="15.75" x14ac:dyDescent="0.25">
      <c r="A50" s="1"/>
      <c r="B50" s="1"/>
      <c r="C50" s="1"/>
      <c r="D50" s="1"/>
      <c r="E50" s="1"/>
      <c r="F50" s="1"/>
      <c r="G50" s="12"/>
      <c r="H50" s="11"/>
      <c r="I50" s="1"/>
      <c r="J50" s="1"/>
      <c r="K50" s="1"/>
    </row>
    <row r="51" spans="1:11" ht="15.75" x14ac:dyDescent="0.25">
      <c r="A51" s="1"/>
      <c r="B51" s="15" t="s">
        <v>21</v>
      </c>
      <c r="C51" s="1"/>
      <c r="D51" s="1"/>
      <c r="E51" s="1"/>
      <c r="F51" s="1"/>
      <c r="G51" s="37"/>
      <c r="H51" s="37"/>
      <c r="I51" s="1"/>
      <c r="J51" s="1"/>
      <c r="K51" s="1"/>
    </row>
    <row r="52" spans="1:11" ht="15.75" x14ac:dyDescent="0.25">
      <c r="A52" s="1"/>
      <c r="B52" s="15" t="s">
        <v>72</v>
      </c>
      <c r="C52" s="1"/>
      <c r="D52" s="1"/>
      <c r="E52" s="1"/>
      <c r="F52" s="1"/>
      <c r="G52" s="32"/>
      <c r="H52" s="32"/>
      <c r="I52" s="1"/>
      <c r="J52" s="1"/>
      <c r="K52" s="1"/>
    </row>
    <row r="53" spans="1:1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25">
      <c r="A54" s="1"/>
      <c r="B54" s="1"/>
      <c r="C54" s="1"/>
      <c r="D54" s="1"/>
      <c r="E54" s="1"/>
      <c r="F54" s="1"/>
      <c r="G54" s="12"/>
      <c r="H54" s="11"/>
      <c r="I54" s="1"/>
      <c r="J54" s="1"/>
      <c r="K54" s="1"/>
    </row>
    <row r="55" spans="1:11" ht="15.75" x14ac:dyDescent="0.25">
      <c r="A55" s="1"/>
      <c r="B55" s="1" t="s">
        <v>73</v>
      </c>
      <c r="C55" s="1"/>
      <c r="D55" s="1"/>
      <c r="E55" s="1"/>
      <c r="F55" s="1"/>
      <c r="G55" s="12" t="s">
        <v>20</v>
      </c>
      <c r="H55" s="11" t="s">
        <v>27</v>
      </c>
      <c r="I55" s="1"/>
      <c r="J55" s="1"/>
      <c r="K55" s="1"/>
    </row>
  </sheetData>
  <mergeCells count="14">
    <mergeCell ref="G52:H52"/>
    <mergeCell ref="A47:K47"/>
    <mergeCell ref="J2:K2"/>
    <mergeCell ref="A6:K6"/>
    <mergeCell ref="A7:K7"/>
    <mergeCell ref="G51:H51"/>
    <mergeCell ref="F12:F28"/>
    <mergeCell ref="F36:F40"/>
    <mergeCell ref="F41:F42"/>
    <mergeCell ref="F43:F44"/>
    <mergeCell ref="K12:K28"/>
    <mergeCell ref="K36:K40"/>
    <mergeCell ref="K41:K42"/>
    <mergeCell ref="K43:K4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2024-11-14T06:04:51Z</dcterms:modified>
</cp:coreProperties>
</file>